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8_{85AB0254-1486-4EDA-B96B-C2F7CBDC010B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List 1" sheetId="1" r:id="rId1"/>
  </sheets>
  <definedNames>
    <definedName name="__M__X">'List 1'!$A$6:$K$32</definedName>
    <definedName name="__Q__X">'List 1'!#REF!</definedName>
    <definedName name="__S">'List 1'!$A$31:$K$31</definedName>
    <definedName name="__T">'List 1'!#REF!</definedName>
    <definedName name="_xlnm.Print_Area" localSheetId="0">'List 1'!$A$1:$K$55</definedName>
    <definedName name="_xlnm.Print_Titles" localSheetId="0">'List 1'!$1:$5</definedName>
    <definedName name="XXX">'List 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5" i="1" l="1"/>
  <c r="J55" i="1"/>
  <c r="I55" i="1"/>
  <c r="H55" i="1"/>
  <c r="G55" i="1"/>
  <c r="F55" i="1"/>
  <c r="E55" i="1"/>
  <c r="D55" i="1"/>
  <c r="A55" i="1"/>
  <c r="K31" i="1"/>
  <c r="J31" i="1"/>
  <c r="I31" i="1"/>
  <c r="H31" i="1"/>
  <c r="G31" i="1"/>
  <c r="F31" i="1"/>
  <c r="E31" i="1"/>
  <c r="D31" i="1"/>
  <c r="A31" i="1"/>
</calcChain>
</file>

<file path=xl/sharedStrings.xml><?xml version="1.0" encoding="utf-8"?>
<sst xmlns="http://schemas.openxmlformats.org/spreadsheetml/2006/main" count="17" uniqueCount="15">
  <si>
    <t>Ure</t>
  </si>
  <si>
    <t>Bruto</t>
  </si>
  <si>
    <t>Neto</t>
  </si>
  <si>
    <t>Dohodnina</t>
  </si>
  <si>
    <t>Bruto II</t>
  </si>
  <si>
    <t>Prispevki
iz</t>
  </si>
  <si>
    <t>Dajatve
na</t>
  </si>
  <si>
    <t>Norm.
ure</t>
  </si>
  <si>
    <t>Os.št.</t>
  </si>
  <si>
    <t>Priimek in ime</t>
  </si>
  <si>
    <t>SM</t>
  </si>
  <si>
    <t>PRILOGA 34</t>
  </si>
  <si>
    <t>000000 STROŠKOVNO MESTO 1</t>
  </si>
  <si>
    <t>000000 STROŠKOVNO MESTO 2</t>
  </si>
  <si>
    <t>Poimenski povzetek osebnih dohodkov za mesec obračuna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</si>
</sst>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</fills>
  <borders count="6">
    <border>
      <left/>
      <right/>
      <top/>
      <bottom/>
      <diagonal/>
    </border>
    <border>
      <left style="thin">
        <color theme="4" tint="0.79995117038483843"/>
      </left>
      <right style="thin">
        <color theme="4" tint="0.79995117038483843"/>
      </right>
      <top style="thin">
        <color theme="4" tint="0.39991454817346722"/>
      </top>
      <bottom style="thin">
        <color theme="4" tint="0.79995117038483843"/>
      </bottom>
      <diagonal/>
    </border>
    <border>
      <left style="thin">
        <color theme="4" tint="0.79995117038483843"/>
      </left>
      <right style="thin">
        <color theme="4" tint="0.79995117038483843"/>
      </right>
      <top/>
      <bottom style="thin">
        <color theme="4" tint="0.79995117038483843"/>
      </bottom>
      <diagonal/>
    </border>
    <border>
      <left style="thin">
        <color theme="4" tint="0.79995117038483843"/>
      </left>
      <right style="thin">
        <color theme="4" tint="0.79995117038483843"/>
      </right>
      <top/>
      <bottom style="thin">
        <color theme="4" tint="0.39991454817346722"/>
      </bottom>
      <diagonal/>
    </border>
    <border>
      <left style="thin">
        <color theme="4" tint="0.79995117038483843"/>
      </left>
      <right style="thin">
        <color theme="4" tint="0.39991454817346722"/>
      </right>
      <top/>
      <bottom style="thin">
        <color theme="4" tint="0.39991454817346722"/>
      </bottom>
      <diagonal/>
    </border>
    <border>
      <left style="thin">
        <color theme="4" tint="0.39982299264503923"/>
      </left>
      <right style="thin">
        <color theme="4" tint="0.39982299264503923"/>
      </right>
      <top style="thin">
        <color theme="4" tint="0.39982299264503923"/>
      </top>
      <bottom style="thin">
        <color theme="4" tint="0.39982299264503923"/>
      </bottom>
      <diagonal/>
    </border>
  </borders>
  <cellStyleXfs count="1">
    <xf numFmtId="0" fontId="0" fillId="0" borderId="0"/>
  </cellStyleXfs>
  <cellXfs count="35">
    <xf numFmtId="0" fontId="0" fillId="0" borderId="0" xfId="0"/>
    <xf numFmtId="4" fontId="0" fillId="0" borderId="0" xfId="0" applyNumberFormat="1"/>
    <xf numFmtId="0" fontId="8" fillId="0" borderId="0" xfId="0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left"/>
    </xf>
    <xf numFmtId="4" fontId="9" fillId="0" borderId="1" xfId="0" applyNumberFormat="1" applyFont="1" applyBorder="1"/>
    <xf numFmtId="0" fontId="3" fillId="0" borderId="2" xfId="0" applyFont="1" applyBorder="1" applyAlignment="1">
      <alignment horizontal="left" indent="1"/>
    </xf>
    <xf numFmtId="4" fontId="7" fillId="0" borderId="2" xfId="0" applyNumberFormat="1" applyFont="1" applyBorder="1" applyAlignment="1">
      <alignment horizontal="right"/>
    </xf>
    <xf numFmtId="4" fontId="6" fillId="0" borderId="2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0" fontId="5" fillId="0" borderId="3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inden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left" vertical="center"/>
    </xf>
    <xf numFmtId="0" fontId="5" fillId="0" borderId="2" xfId="0" applyFont="1" applyBorder="1" applyAlignment="1">
      <alignment horizontal="right"/>
    </xf>
    <xf numFmtId="3" fontId="9" fillId="0" borderId="1" xfId="0" applyNumberFormat="1" applyFont="1" applyBorder="1" applyAlignment="1">
      <alignment horizontal="right"/>
    </xf>
    <xf numFmtId="3" fontId="9" fillId="2" borderId="1" xfId="0" applyNumberFormat="1" applyFont="1" applyFill="1" applyBorder="1" applyAlignment="1">
      <alignment horizontal="right"/>
    </xf>
    <xf numFmtId="4" fontId="9" fillId="2" borderId="1" xfId="0" applyNumberFormat="1" applyFont="1" applyFill="1" applyBorder="1"/>
    <xf numFmtId="0" fontId="1" fillId="2" borderId="2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left" indent="1"/>
    </xf>
    <xf numFmtId="4" fontId="1" fillId="2" borderId="2" xfId="0" applyNumberFormat="1" applyFont="1" applyFill="1" applyBorder="1" applyAlignment="1">
      <alignment horizontal="right"/>
    </xf>
    <xf numFmtId="0" fontId="9" fillId="0" borderId="1" xfId="0" applyFont="1" applyBorder="1" applyAlignment="1">
      <alignment horizontal="left" indent="1"/>
    </xf>
    <xf numFmtId="22" fontId="0" fillId="0" borderId="0" xfId="0" applyNumberFormat="1" applyAlignment="1">
      <alignment horizontal="right"/>
    </xf>
    <xf numFmtId="49" fontId="11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0" fontId="9" fillId="3" borderId="3" xfId="0" applyFont="1" applyFill="1" applyBorder="1" applyAlignment="1">
      <alignment horizontal="left" vertical="center" indent="1"/>
    </xf>
    <xf numFmtId="0" fontId="9" fillId="3" borderId="4" xfId="0" applyFont="1" applyFill="1" applyBorder="1" applyAlignment="1">
      <alignment horizontal="left" vertical="center" inden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showGridLines="0" tabSelected="1" zoomScaleNormal="100" workbookViewId="0">
      <pane ySplit="5" topLeftCell="A6" activePane="bottomLeft" state="frozen"/>
      <selection pane="bottomLeft" activeCell="A4" sqref="A4"/>
    </sheetView>
  </sheetViews>
  <sheetFormatPr defaultColWidth="9.140625" defaultRowHeight="15" x14ac:dyDescent="0.25"/>
  <cols>
    <col min="1" max="1" width="7.7109375" customWidth="1"/>
    <col min="2" max="2" width="40.7109375" customWidth="1"/>
    <col min="3" max="3" width="10" bestFit="1" customWidth="1"/>
    <col min="4" max="5" width="12.7109375" customWidth="1"/>
    <col min="6" max="7" width="14.7109375" customWidth="1"/>
    <col min="8" max="11" width="14.7109375" style="1" customWidth="1"/>
    <col min="12" max="12" width="9.140625" style="20"/>
  </cols>
  <sheetData>
    <row r="1" spans="1:12" x14ac:dyDescent="0.25">
      <c r="A1" s="32"/>
      <c r="B1" s="32"/>
      <c r="C1" s="32"/>
      <c r="D1" s="32"/>
      <c r="E1" s="32"/>
      <c r="F1" s="32"/>
      <c r="G1" s="32"/>
      <c r="H1" s="32"/>
      <c r="I1" s="32"/>
      <c r="J1" s="30"/>
      <c r="K1" s="30"/>
    </row>
    <row r="2" spans="1:12" s="3" customFormat="1" x14ac:dyDescent="0.25">
      <c r="A2" s="7"/>
      <c r="B2" s="19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3" customFormat="1" x14ac:dyDescent="0.25">
      <c r="A3" s="32" t="s">
        <v>14</v>
      </c>
      <c r="B3" s="32"/>
      <c r="C3" s="32"/>
      <c r="D3" s="32"/>
      <c r="E3" s="32"/>
      <c r="F3" s="32"/>
      <c r="G3" s="32"/>
      <c r="H3" s="32"/>
      <c r="I3" s="32"/>
      <c r="J3" s="31" t="s">
        <v>11</v>
      </c>
      <c r="K3" s="31"/>
      <c r="L3" s="2"/>
    </row>
    <row r="4" spans="1:12" s="5" customForma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s="6" customFormat="1" ht="30" x14ac:dyDescent="0.25">
      <c r="A5" s="14" t="s">
        <v>8</v>
      </c>
      <c r="B5" s="14" t="s">
        <v>9</v>
      </c>
      <c r="C5" s="15" t="s">
        <v>10</v>
      </c>
      <c r="D5" s="16" t="s">
        <v>0</v>
      </c>
      <c r="E5" s="17" t="s">
        <v>7</v>
      </c>
      <c r="F5" s="16" t="s">
        <v>2</v>
      </c>
      <c r="G5" s="16" t="s">
        <v>1</v>
      </c>
      <c r="H5" s="16" t="s">
        <v>4</v>
      </c>
      <c r="I5" s="17" t="s">
        <v>5</v>
      </c>
      <c r="J5" s="16" t="s">
        <v>3</v>
      </c>
      <c r="K5" s="17" t="s">
        <v>6</v>
      </c>
      <c r="L5" s="21"/>
    </row>
    <row r="6" spans="1:12" s="6" customFormat="1" x14ac:dyDescent="0.25">
      <c r="A6" s="13"/>
      <c r="B6" s="33" t="s">
        <v>12</v>
      </c>
      <c r="C6" s="33"/>
      <c r="D6" s="33"/>
      <c r="E6" s="33"/>
      <c r="F6" s="33"/>
      <c r="G6" s="33"/>
      <c r="H6" s="33"/>
      <c r="I6" s="33"/>
      <c r="J6" s="33"/>
      <c r="K6" s="34"/>
      <c r="L6" s="21"/>
    </row>
    <row r="7" spans="1:12" s="5" customFormat="1" x14ac:dyDescent="0.25">
      <c r="A7" s="26"/>
      <c r="B7" s="27"/>
      <c r="C7" s="27"/>
      <c r="D7" s="28">
        <v>184</v>
      </c>
      <c r="E7" s="28">
        <v>174</v>
      </c>
      <c r="F7" s="28">
        <v>1092.83</v>
      </c>
      <c r="G7" s="28">
        <v>1565.5</v>
      </c>
      <c r="H7" s="28">
        <v>1817.56</v>
      </c>
      <c r="I7" s="28">
        <v>345.99</v>
      </c>
      <c r="J7" s="28">
        <v>126.68</v>
      </c>
      <c r="K7" s="28">
        <v>252.06</v>
      </c>
      <c r="L7" s="4"/>
    </row>
    <row r="8" spans="1:12" s="5" customFormat="1" x14ac:dyDescent="0.25">
      <c r="A8" s="22"/>
      <c r="B8" s="9"/>
      <c r="C8" s="18"/>
      <c r="D8" s="10">
        <v>184</v>
      </c>
      <c r="E8" s="10">
        <v>174.02</v>
      </c>
      <c r="F8" s="10">
        <v>1792.52</v>
      </c>
      <c r="G8" s="10">
        <v>2732.4</v>
      </c>
      <c r="H8" s="11">
        <v>3162.06</v>
      </c>
      <c r="I8" s="11">
        <v>589.77</v>
      </c>
      <c r="J8" s="11">
        <v>350.11</v>
      </c>
      <c r="K8" s="12">
        <v>429.66</v>
      </c>
      <c r="L8" s="4"/>
    </row>
    <row r="9" spans="1:12" s="5" customFormat="1" x14ac:dyDescent="0.25">
      <c r="A9" s="26"/>
      <c r="B9" s="27"/>
      <c r="C9" s="27"/>
      <c r="D9" s="28">
        <v>184</v>
      </c>
      <c r="E9" s="28">
        <v>174.01</v>
      </c>
      <c r="F9" s="28">
        <v>2078.5100000000002</v>
      </c>
      <c r="G9" s="28">
        <v>3057.18</v>
      </c>
      <c r="H9" s="28">
        <v>3501.59</v>
      </c>
      <c r="I9" s="28">
        <v>610</v>
      </c>
      <c r="J9" s="28">
        <v>368.67</v>
      </c>
      <c r="K9" s="28">
        <v>444.41</v>
      </c>
      <c r="L9" s="4"/>
    </row>
    <row r="10" spans="1:12" s="5" customFormat="1" x14ac:dyDescent="0.25">
      <c r="A10" s="22"/>
      <c r="B10" s="9"/>
      <c r="C10" s="18"/>
      <c r="D10" s="10">
        <v>184</v>
      </c>
      <c r="E10" s="10">
        <v>174</v>
      </c>
      <c r="F10" s="10">
        <v>2244.33</v>
      </c>
      <c r="G10" s="10">
        <v>3383.81</v>
      </c>
      <c r="H10" s="11">
        <v>3889.33</v>
      </c>
      <c r="I10" s="11">
        <v>693.91</v>
      </c>
      <c r="J10" s="11">
        <v>445.57</v>
      </c>
      <c r="K10" s="12">
        <v>505.52</v>
      </c>
      <c r="L10" s="4"/>
    </row>
    <row r="11" spans="1:12" s="5" customFormat="1" x14ac:dyDescent="0.25">
      <c r="A11" s="26"/>
      <c r="B11" s="27"/>
      <c r="C11" s="27"/>
      <c r="D11" s="28">
        <v>184</v>
      </c>
      <c r="E11" s="28">
        <v>174</v>
      </c>
      <c r="F11" s="28">
        <v>2083.0500000000002</v>
      </c>
      <c r="G11" s="28">
        <v>3105.38</v>
      </c>
      <c r="H11" s="28">
        <v>3566.34</v>
      </c>
      <c r="I11" s="28">
        <v>632.79</v>
      </c>
      <c r="J11" s="28">
        <v>389.54</v>
      </c>
      <c r="K11" s="28">
        <v>460.96</v>
      </c>
      <c r="L11" s="4"/>
    </row>
    <row r="12" spans="1:12" s="5" customFormat="1" x14ac:dyDescent="0.25">
      <c r="A12" s="22"/>
      <c r="B12" s="9"/>
      <c r="C12" s="18"/>
      <c r="D12" s="10">
        <v>184</v>
      </c>
      <c r="E12" s="10">
        <v>174.01</v>
      </c>
      <c r="F12" s="10">
        <v>2295.46</v>
      </c>
      <c r="G12" s="10">
        <v>3411.11</v>
      </c>
      <c r="H12" s="11">
        <v>3907.6</v>
      </c>
      <c r="I12" s="11">
        <v>681.51</v>
      </c>
      <c r="J12" s="11">
        <v>434.14</v>
      </c>
      <c r="K12" s="12">
        <v>496.49</v>
      </c>
      <c r="L12" s="4"/>
    </row>
    <row r="13" spans="1:12" s="5" customFormat="1" x14ac:dyDescent="0.25">
      <c r="A13" s="26"/>
      <c r="B13" s="27"/>
      <c r="C13" s="27"/>
      <c r="D13" s="28">
        <v>184</v>
      </c>
      <c r="E13" s="28">
        <v>174.01</v>
      </c>
      <c r="F13" s="28">
        <v>2034.38</v>
      </c>
      <c r="G13" s="28">
        <v>3013.13</v>
      </c>
      <c r="H13" s="28">
        <v>3457.58</v>
      </c>
      <c r="I13" s="28">
        <v>610.07000000000005</v>
      </c>
      <c r="J13" s="28">
        <v>368.68</v>
      </c>
      <c r="K13" s="28">
        <v>444.45</v>
      </c>
      <c r="L13" s="4"/>
    </row>
    <row r="14" spans="1:12" s="5" customFormat="1" x14ac:dyDescent="0.25">
      <c r="A14" s="22"/>
      <c r="B14" s="9"/>
      <c r="C14" s="18"/>
      <c r="D14" s="10">
        <v>192</v>
      </c>
      <c r="E14" s="10">
        <v>174.01</v>
      </c>
      <c r="F14" s="10">
        <v>2599.66</v>
      </c>
      <c r="G14" s="10">
        <v>4133.29</v>
      </c>
      <c r="H14" s="11">
        <v>4775.4399999999996</v>
      </c>
      <c r="I14" s="11">
        <v>881.41</v>
      </c>
      <c r="J14" s="11">
        <v>652.22</v>
      </c>
      <c r="K14" s="12">
        <v>642.15</v>
      </c>
      <c r="L14" s="4"/>
    </row>
    <row r="15" spans="1:12" s="5" customFormat="1" x14ac:dyDescent="0.25">
      <c r="A15" s="26"/>
      <c r="B15" s="27"/>
      <c r="C15" s="27"/>
      <c r="D15" s="28">
        <v>184</v>
      </c>
      <c r="E15" s="28">
        <v>174.01</v>
      </c>
      <c r="F15" s="28">
        <v>2681.82</v>
      </c>
      <c r="G15" s="28">
        <v>4155.38</v>
      </c>
      <c r="H15" s="28">
        <v>4776.9799999999996</v>
      </c>
      <c r="I15" s="28">
        <v>853.28</v>
      </c>
      <c r="J15" s="28">
        <v>620.28</v>
      </c>
      <c r="K15" s="28">
        <v>621.6</v>
      </c>
      <c r="L15" s="4"/>
    </row>
    <row r="16" spans="1:12" s="5" customFormat="1" x14ac:dyDescent="0.25">
      <c r="A16" s="22"/>
      <c r="B16" s="9"/>
      <c r="C16" s="18"/>
      <c r="D16" s="10">
        <v>184</v>
      </c>
      <c r="E16" s="10">
        <v>174</v>
      </c>
      <c r="F16" s="10">
        <v>2042.33</v>
      </c>
      <c r="G16" s="10">
        <v>3126.46</v>
      </c>
      <c r="H16" s="11">
        <v>3610.97</v>
      </c>
      <c r="I16" s="11">
        <v>665.04</v>
      </c>
      <c r="J16" s="11">
        <v>419.09</v>
      </c>
      <c r="K16" s="12">
        <v>484.51</v>
      </c>
      <c r="L16" s="4"/>
    </row>
    <row r="17" spans="1:12" s="5" customFormat="1" x14ac:dyDescent="0.25">
      <c r="A17" s="26"/>
      <c r="B17" s="27"/>
      <c r="C17" s="27"/>
      <c r="D17" s="28"/>
      <c r="E17" s="28"/>
      <c r="F17" s="28">
        <v>144.94999999999999</v>
      </c>
      <c r="G17" s="28">
        <v>198</v>
      </c>
      <c r="H17" s="28">
        <v>264.20999999999998</v>
      </c>
      <c r="I17" s="28">
        <v>11.33</v>
      </c>
      <c r="J17" s="28">
        <v>41.72</v>
      </c>
      <c r="K17" s="28">
        <v>66.209999999999994</v>
      </c>
      <c r="L17" s="4"/>
    </row>
    <row r="18" spans="1:12" s="5" customFormat="1" x14ac:dyDescent="0.25">
      <c r="A18" s="22"/>
      <c r="B18" s="9"/>
      <c r="C18" s="18"/>
      <c r="D18" s="10">
        <v>184</v>
      </c>
      <c r="E18" s="10">
        <v>174</v>
      </c>
      <c r="F18" s="10">
        <v>1562.96</v>
      </c>
      <c r="G18" s="10">
        <v>2264.37</v>
      </c>
      <c r="H18" s="11">
        <v>2603.37</v>
      </c>
      <c r="I18" s="11">
        <v>465.33</v>
      </c>
      <c r="J18" s="11">
        <v>236.08</v>
      </c>
      <c r="K18" s="12">
        <v>339</v>
      </c>
      <c r="L18" s="4"/>
    </row>
    <row r="19" spans="1:12" s="5" customFormat="1" x14ac:dyDescent="0.25">
      <c r="A19" s="26"/>
      <c r="B19" s="27"/>
      <c r="C19" s="27"/>
      <c r="D19" s="28">
        <v>184</v>
      </c>
      <c r="E19" s="28">
        <v>174</v>
      </c>
      <c r="F19" s="28">
        <v>2138.44</v>
      </c>
      <c r="G19" s="28">
        <v>3288.08</v>
      </c>
      <c r="H19" s="28">
        <v>3797.45</v>
      </c>
      <c r="I19" s="28">
        <v>699.21</v>
      </c>
      <c r="J19" s="28">
        <v>450.43</v>
      </c>
      <c r="K19" s="28">
        <v>509.37</v>
      </c>
      <c r="L19" s="4"/>
    </row>
    <row r="20" spans="1:12" s="5" customFormat="1" x14ac:dyDescent="0.25">
      <c r="A20" s="22"/>
      <c r="B20" s="9"/>
      <c r="C20" s="18"/>
      <c r="D20" s="10">
        <v>184</v>
      </c>
      <c r="E20" s="10">
        <v>174</v>
      </c>
      <c r="F20" s="10">
        <v>1478.3</v>
      </c>
      <c r="G20" s="10">
        <v>2066.9499999999998</v>
      </c>
      <c r="H20" s="11">
        <v>2363.08</v>
      </c>
      <c r="I20" s="11">
        <v>406.49</v>
      </c>
      <c r="J20" s="11">
        <v>182.16</v>
      </c>
      <c r="K20" s="12">
        <v>296.13</v>
      </c>
      <c r="L20" s="4"/>
    </row>
    <row r="21" spans="1:12" s="5" customFormat="1" x14ac:dyDescent="0.25">
      <c r="A21" s="26"/>
      <c r="B21" s="27"/>
      <c r="C21" s="27"/>
      <c r="D21" s="28">
        <v>204</v>
      </c>
      <c r="E21" s="28">
        <v>174.01</v>
      </c>
      <c r="F21" s="28">
        <v>2714.36</v>
      </c>
      <c r="G21" s="28">
        <v>4056.11</v>
      </c>
      <c r="H21" s="28">
        <v>4641.9399999999996</v>
      </c>
      <c r="I21" s="28">
        <v>792.32</v>
      </c>
      <c r="J21" s="28">
        <v>549.42999999999995</v>
      </c>
      <c r="K21" s="28">
        <v>585.83000000000004</v>
      </c>
      <c r="L21" s="4"/>
    </row>
    <row r="22" spans="1:12" s="5" customFormat="1" x14ac:dyDescent="0.25">
      <c r="A22" s="22"/>
      <c r="B22" s="9"/>
      <c r="C22" s="18"/>
      <c r="D22" s="10">
        <v>184</v>
      </c>
      <c r="E22" s="10">
        <v>174</v>
      </c>
      <c r="F22" s="10">
        <v>2094.2800000000002</v>
      </c>
      <c r="G22" s="10">
        <v>3136.9</v>
      </c>
      <c r="H22" s="11">
        <v>3602.14</v>
      </c>
      <c r="I22" s="11">
        <v>638.63</v>
      </c>
      <c r="J22" s="11">
        <v>403.99</v>
      </c>
      <c r="K22" s="12">
        <v>465.24</v>
      </c>
      <c r="L22" s="4"/>
    </row>
    <row r="23" spans="1:12" s="5" customFormat="1" x14ac:dyDescent="0.25">
      <c r="A23" s="26"/>
      <c r="B23" s="27"/>
      <c r="C23" s="27"/>
      <c r="D23" s="28">
        <v>184</v>
      </c>
      <c r="E23" s="28">
        <v>174</v>
      </c>
      <c r="F23" s="28">
        <v>2051.0300000000002</v>
      </c>
      <c r="G23" s="28">
        <v>3074.24</v>
      </c>
      <c r="H23" s="28">
        <v>3535.59</v>
      </c>
      <c r="I23" s="28">
        <v>633.26</v>
      </c>
      <c r="J23" s="28">
        <v>389.95</v>
      </c>
      <c r="K23" s="28">
        <v>461.35</v>
      </c>
      <c r="L23" s="4"/>
    </row>
    <row r="24" spans="1:12" s="5" customFormat="1" x14ac:dyDescent="0.25">
      <c r="A24" s="22"/>
      <c r="B24" s="9"/>
      <c r="C24" s="18"/>
      <c r="D24" s="10">
        <v>184</v>
      </c>
      <c r="E24" s="10">
        <v>174.01</v>
      </c>
      <c r="F24" s="10">
        <v>2224.0100000000002</v>
      </c>
      <c r="G24" s="10">
        <v>3389.11</v>
      </c>
      <c r="H24" s="11">
        <v>3904.39</v>
      </c>
      <c r="I24" s="11">
        <v>707.3</v>
      </c>
      <c r="J24" s="11">
        <v>457.8</v>
      </c>
      <c r="K24" s="12">
        <v>515.28</v>
      </c>
      <c r="L24" s="4"/>
    </row>
    <row r="25" spans="1:12" s="5" customFormat="1" x14ac:dyDescent="0.25">
      <c r="A25" s="26"/>
      <c r="B25" s="27"/>
      <c r="C25" s="27"/>
      <c r="D25" s="28">
        <v>184</v>
      </c>
      <c r="E25" s="28">
        <v>174</v>
      </c>
      <c r="F25" s="28">
        <v>1621.13</v>
      </c>
      <c r="G25" s="28">
        <v>2193.46</v>
      </c>
      <c r="H25" s="28">
        <v>2338.4299999999998</v>
      </c>
      <c r="I25" s="28">
        <v>397.98</v>
      </c>
      <c r="J25" s="28">
        <v>174.35</v>
      </c>
      <c r="K25" s="28">
        <v>144.97</v>
      </c>
      <c r="L25" s="4"/>
    </row>
    <row r="26" spans="1:12" s="5" customFormat="1" x14ac:dyDescent="0.25">
      <c r="A26" s="22"/>
      <c r="B26" s="9"/>
      <c r="C26" s="18"/>
      <c r="D26" s="10">
        <v>184</v>
      </c>
      <c r="E26" s="10">
        <v>174</v>
      </c>
      <c r="F26" s="10">
        <v>2747.07</v>
      </c>
      <c r="G26" s="10">
        <v>4421.59</v>
      </c>
      <c r="H26" s="11">
        <v>5110.8599999999997</v>
      </c>
      <c r="I26" s="11">
        <v>946.15</v>
      </c>
      <c r="J26" s="11">
        <v>728.37</v>
      </c>
      <c r="K26" s="12">
        <v>689.27</v>
      </c>
      <c r="L26" s="4"/>
    </row>
    <row r="27" spans="1:12" s="5" customFormat="1" x14ac:dyDescent="0.25">
      <c r="A27" s="26"/>
      <c r="B27" s="27"/>
      <c r="C27" s="27"/>
      <c r="D27" s="28">
        <v>184</v>
      </c>
      <c r="E27" s="28">
        <v>174.01</v>
      </c>
      <c r="F27" s="28">
        <v>2029.8</v>
      </c>
      <c r="G27" s="28">
        <v>3030.66</v>
      </c>
      <c r="H27" s="28">
        <v>3483.52</v>
      </c>
      <c r="I27" s="28">
        <v>621.59</v>
      </c>
      <c r="J27" s="28">
        <v>379.27</v>
      </c>
      <c r="K27" s="28">
        <v>452.86</v>
      </c>
      <c r="L27" s="4"/>
    </row>
    <row r="28" spans="1:12" s="5" customFormat="1" x14ac:dyDescent="0.25">
      <c r="A28" s="22"/>
      <c r="B28" s="9"/>
      <c r="C28" s="18"/>
      <c r="D28" s="10">
        <v>184</v>
      </c>
      <c r="E28" s="10">
        <v>174</v>
      </c>
      <c r="F28" s="10">
        <v>2281.36</v>
      </c>
      <c r="G28" s="10">
        <v>3537.78</v>
      </c>
      <c r="H28" s="11">
        <v>4086.23</v>
      </c>
      <c r="I28" s="11">
        <v>752.87</v>
      </c>
      <c r="J28" s="11">
        <v>503.55</v>
      </c>
      <c r="K28" s="12">
        <v>548.45000000000005</v>
      </c>
      <c r="L28" s="4"/>
    </row>
    <row r="29" spans="1:12" s="5" customFormat="1" x14ac:dyDescent="0.25">
      <c r="A29" s="26"/>
      <c r="B29" s="27"/>
      <c r="C29" s="27"/>
      <c r="D29" s="28">
        <v>184</v>
      </c>
      <c r="E29" s="28">
        <v>174.01</v>
      </c>
      <c r="F29" s="28">
        <v>2655.42</v>
      </c>
      <c r="G29" s="28">
        <v>4103.63</v>
      </c>
      <c r="H29" s="28">
        <v>4716.68</v>
      </c>
      <c r="I29" s="28">
        <v>841.54</v>
      </c>
      <c r="J29" s="28">
        <v>606.66999999999996</v>
      </c>
      <c r="K29" s="28">
        <v>613.04999999999995</v>
      </c>
      <c r="L29" s="4"/>
    </row>
    <row r="30" spans="1:12" s="5" customFormat="1" x14ac:dyDescent="0.25">
      <c r="A30" s="22"/>
      <c r="B30" s="9"/>
      <c r="C30" s="18"/>
      <c r="D30" s="10">
        <v>184</v>
      </c>
      <c r="E30" s="10">
        <v>174</v>
      </c>
      <c r="F30" s="10">
        <v>2276.0300000000002</v>
      </c>
      <c r="G30" s="10">
        <v>3414.83</v>
      </c>
      <c r="H30" s="11">
        <v>3920.11</v>
      </c>
      <c r="I30" s="11">
        <v>693.58</v>
      </c>
      <c r="J30" s="11">
        <v>445.22</v>
      </c>
      <c r="K30" s="12">
        <v>505.28</v>
      </c>
      <c r="L30" s="4"/>
    </row>
    <row r="31" spans="1:12" x14ac:dyDescent="0.25">
      <c r="A31" s="23">
        <f>SUBTOTAL(2,A7:A30)</f>
        <v>0</v>
      </c>
      <c r="B31" s="29" t="s">
        <v>12</v>
      </c>
      <c r="C31" s="29"/>
      <c r="D31" s="8">
        <f t="shared" ref="D31:K31" si="0">SUBTOTAL(9,D7:D30)</f>
        <v>4260</v>
      </c>
      <c r="E31" s="8">
        <f t="shared" si="0"/>
        <v>4002.1100000000006</v>
      </c>
      <c r="F31" s="8">
        <f t="shared" si="0"/>
        <v>48964.03</v>
      </c>
      <c r="G31" s="8">
        <f t="shared" si="0"/>
        <v>73859.350000000006</v>
      </c>
      <c r="H31" s="8">
        <f t="shared" si="0"/>
        <v>84833.45</v>
      </c>
      <c r="I31" s="8">
        <f t="shared" si="0"/>
        <v>15171.349999999997</v>
      </c>
      <c r="J31" s="8">
        <f t="shared" si="0"/>
        <v>9723.9699999999993</v>
      </c>
      <c r="K31" s="8">
        <f t="shared" si="0"/>
        <v>10974.100000000002</v>
      </c>
    </row>
    <row r="33" spans="1:12" s="6" customFormat="1" x14ac:dyDescent="0.25">
      <c r="A33" s="13"/>
      <c r="B33" s="33" t="s">
        <v>13</v>
      </c>
      <c r="C33" s="33"/>
      <c r="D33" s="33"/>
      <c r="E33" s="33"/>
      <c r="F33" s="33"/>
      <c r="G33" s="33"/>
      <c r="H33" s="33"/>
      <c r="I33" s="33"/>
      <c r="J33" s="33"/>
      <c r="K33" s="34"/>
      <c r="L33" s="21"/>
    </row>
    <row r="34" spans="1:12" s="5" customFormat="1" x14ac:dyDescent="0.25">
      <c r="A34" s="22"/>
      <c r="B34" s="9"/>
      <c r="C34" s="18"/>
      <c r="D34" s="10"/>
      <c r="E34" s="10"/>
      <c r="F34" s="10">
        <v>679.37</v>
      </c>
      <c r="G34" s="10">
        <v>928.01</v>
      </c>
      <c r="H34" s="11">
        <v>1238.3599999999999</v>
      </c>
      <c r="I34" s="11">
        <v>53.12</v>
      </c>
      <c r="J34" s="11">
        <v>195.52</v>
      </c>
      <c r="K34" s="12">
        <v>310.35000000000002</v>
      </c>
      <c r="L34" s="4"/>
    </row>
    <row r="35" spans="1:12" s="5" customFormat="1" x14ac:dyDescent="0.25">
      <c r="A35" s="26"/>
      <c r="B35" s="27"/>
      <c r="C35" s="27"/>
      <c r="D35" s="28"/>
      <c r="E35" s="28"/>
      <c r="F35" s="28">
        <v>125.48</v>
      </c>
      <c r="G35" s="28">
        <v>171.41</v>
      </c>
      <c r="H35" s="28">
        <v>228.72</v>
      </c>
      <c r="I35" s="28">
        <v>9.82</v>
      </c>
      <c r="J35" s="28">
        <v>36.11</v>
      </c>
      <c r="K35" s="28">
        <v>57.31</v>
      </c>
      <c r="L35" s="4"/>
    </row>
    <row r="36" spans="1:12" s="5" customFormat="1" x14ac:dyDescent="0.25">
      <c r="A36" s="22"/>
      <c r="B36" s="9"/>
      <c r="C36" s="18"/>
      <c r="D36" s="10"/>
      <c r="E36" s="10"/>
      <c r="F36" s="10">
        <v>394.45</v>
      </c>
      <c r="G36" s="10">
        <v>538.80999999999995</v>
      </c>
      <c r="H36" s="11">
        <v>719</v>
      </c>
      <c r="I36" s="11">
        <v>30.84</v>
      </c>
      <c r="J36" s="11">
        <v>113.52</v>
      </c>
      <c r="K36" s="12">
        <v>180.19</v>
      </c>
      <c r="L36" s="4"/>
    </row>
    <row r="37" spans="1:12" s="5" customFormat="1" x14ac:dyDescent="0.25">
      <c r="A37" s="26"/>
      <c r="B37" s="27"/>
      <c r="C37" s="27"/>
      <c r="D37" s="28"/>
      <c r="E37" s="28"/>
      <c r="F37" s="28">
        <v>295.11</v>
      </c>
      <c r="G37" s="28">
        <v>403.11</v>
      </c>
      <c r="H37" s="28">
        <v>537.91999999999996</v>
      </c>
      <c r="I37" s="28">
        <v>23.07</v>
      </c>
      <c r="J37" s="28">
        <v>84.93</v>
      </c>
      <c r="K37" s="28">
        <v>134.81</v>
      </c>
      <c r="L37" s="4"/>
    </row>
    <row r="38" spans="1:12" s="5" customFormat="1" x14ac:dyDescent="0.25">
      <c r="A38" s="22"/>
      <c r="B38" s="9"/>
      <c r="C38" s="18"/>
      <c r="D38" s="10"/>
      <c r="E38" s="10"/>
      <c r="F38" s="10">
        <v>651.16</v>
      </c>
      <c r="G38" s="10">
        <v>889.48</v>
      </c>
      <c r="H38" s="11">
        <v>1186.93</v>
      </c>
      <c r="I38" s="11">
        <v>50.91</v>
      </c>
      <c r="J38" s="11">
        <v>187.41</v>
      </c>
      <c r="K38" s="12">
        <v>297.45</v>
      </c>
      <c r="L38" s="4"/>
    </row>
    <row r="39" spans="1:12" s="5" customFormat="1" x14ac:dyDescent="0.25">
      <c r="A39" s="26"/>
      <c r="B39" s="27"/>
      <c r="C39" s="27"/>
      <c r="D39" s="28"/>
      <c r="E39" s="28"/>
      <c r="F39" s="28">
        <v>1787</v>
      </c>
      <c r="G39" s="28">
        <v>2441.02</v>
      </c>
      <c r="H39" s="28">
        <v>3257.36</v>
      </c>
      <c r="I39" s="28">
        <v>139.72</v>
      </c>
      <c r="J39" s="28">
        <v>514.29999999999995</v>
      </c>
      <c r="K39" s="28">
        <v>816.34</v>
      </c>
      <c r="L39" s="4"/>
    </row>
    <row r="40" spans="1:12" s="5" customFormat="1" x14ac:dyDescent="0.25">
      <c r="A40" s="22"/>
      <c r="B40" s="9"/>
      <c r="C40" s="18"/>
      <c r="D40" s="10"/>
      <c r="E40" s="10"/>
      <c r="F40" s="10">
        <v>102.32</v>
      </c>
      <c r="G40" s="10">
        <v>139.77000000000001</v>
      </c>
      <c r="H40" s="11">
        <v>186.53</v>
      </c>
      <c r="I40" s="11">
        <v>8</v>
      </c>
      <c r="J40" s="11">
        <v>29.45</v>
      </c>
      <c r="K40" s="12">
        <v>46.76</v>
      </c>
      <c r="L40" s="4"/>
    </row>
    <row r="41" spans="1:12" s="5" customFormat="1" x14ac:dyDescent="0.25">
      <c r="A41" s="26"/>
      <c r="B41" s="27"/>
      <c r="C41" s="27"/>
      <c r="D41" s="28"/>
      <c r="E41" s="28"/>
      <c r="F41" s="28">
        <v>561.22</v>
      </c>
      <c r="G41" s="28">
        <v>766.64</v>
      </c>
      <c r="H41" s="28">
        <v>1023.03</v>
      </c>
      <c r="I41" s="28">
        <v>43.89</v>
      </c>
      <c r="J41" s="28">
        <v>161.53</v>
      </c>
      <c r="K41" s="28">
        <v>256.39</v>
      </c>
      <c r="L41" s="4"/>
    </row>
    <row r="42" spans="1:12" s="5" customFormat="1" x14ac:dyDescent="0.25">
      <c r="A42" s="22"/>
      <c r="B42" s="9"/>
      <c r="C42" s="18"/>
      <c r="D42" s="10"/>
      <c r="E42" s="10"/>
      <c r="F42" s="10">
        <v>1177.2</v>
      </c>
      <c r="G42" s="10">
        <v>1608.04</v>
      </c>
      <c r="H42" s="11">
        <v>2145.81</v>
      </c>
      <c r="I42" s="11">
        <v>92.04</v>
      </c>
      <c r="J42" s="11">
        <v>338.8</v>
      </c>
      <c r="K42" s="12">
        <v>537.77</v>
      </c>
      <c r="L42" s="4"/>
    </row>
    <row r="43" spans="1:12" s="5" customFormat="1" x14ac:dyDescent="0.25">
      <c r="A43" s="26"/>
      <c r="B43" s="27"/>
      <c r="C43" s="27"/>
      <c r="D43" s="28">
        <v>201</v>
      </c>
      <c r="E43" s="28">
        <v>174</v>
      </c>
      <c r="F43" s="28">
        <v>2408.5300000000002</v>
      </c>
      <c r="G43" s="28">
        <v>3718.34</v>
      </c>
      <c r="H43" s="28">
        <v>4293.25</v>
      </c>
      <c r="I43" s="28">
        <v>777.56</v>
      </c>
      <c r="J43" s="28">
        <v>532.25</v>
      </c>
      <c r="K43" s="28">
        <v>574.91</v>
      </c>
      <c r="L43" s="4"/>
    </row>
    <row r="44" spans="1:12" s="5" customFormat="1" x14ac:dyDescent="0.25">
      <c r="A44" s="22"/>
      <c r="B44" s="9"/>
      <c r="C44" s="18"/>
      <c r="D44" s="10"/>
      <c r="E44" s="10"/>
      <c r="F44" s="10">
        <v>344.68</v>
      </c>
      <c r="G44" s="10">
        <v>470.83</v>
      </c>
      <c r="H44" s="11">
        <v>628.29</v>
      </c>
      <c r="I44" s="11">
        <v>26.95</v>
      </c>
      <c r="J44" s="11">
        <v>99.2</v>
      </c>
      <c r="K44" s="12">
        <v>157.46</v>
      </c>
      <c r="L44" s="4"/>
    </row>
    <row r="45" spans="1:12" s="5" customFormat="1" x14ac:dyDescent="0.25">
      <c r="A45" s="26"/>
      <c r="B45" s="27"/>
      <c r="C45" s="27"/>
      <c r="D45" s="28"/>
      <c r="E45" s="28"/>
      <c r="F45" s="28">
        <v>139.63</v>
      </c>
      <c r="G45" s="28">
        <v>190.74</v>
      </c>
      <c r="H45" s="28">
        <v>254.53</v>
      </c>
      <c r="I45" s="28">
        <v>10.92</v>
      </c>
      <c r="J45" s="28">
        <v>40.19</v>
      </c>
      <c r="K45" s="28">
        <v>63.79</v>
      </c>
      <c r="L45" s="4"/>
    </row>
    <row r="46" spans="1:12" s="5" customFormat="1" x14ac:dyDescent="0.25">
      <c r="A46" s="22"/>
      <c r="B46" s="9"/>
      <c r="C46" s="18"/>
      <c r="D46" s="10"/>
      <c r="E46" s="10"/>
      <c r="F46" s="10">
        <v>244.94</v>
      </c>
      <c r="G46" s="10">
        <v>334.59</v>
      </c>
      <c r="H46" s="11">
        <v>446.49</v>
      </c>
      <c r="I46" s="11">
        <v>19.149999999999999</v>
      </c>
      <c r="J46" s="11">
        <v>70.5</v>
      </c>
      <c r="K46" s="12">
        <v>111.9</v>
      </c>
      <c r="L46" s="4"/>
    </row>
    <row r="47" spans="1:12" s="5" customFormat="1" x14ac:dyDescent="0.25">
      <c r="A47" s="26"/>
      <c r="B47" s="27"/>
      <c r="C47" s="27"/>
      <c r="D47" s="28"/>
      <c r="E47" s="28"/>
      <c r="F47" s="28">
        <v>492.84</v>
      </c>
      <c r="G47" s="28">
        <v>673.22</v>
      </c>
      <c r="H47" s="28">
        <v>898.36</v>
      </c>
      <c r="I47" s="28">
        <v>38.53</v>
      </c>
      <c r="J47" s="28">
        <v>141.85</v>
      </c>
      <c r="K47" s="28">
        <v>225.14</v>
      </c>
      <c r="L47" s="4"/>
    </row>
    <row r="48" spans="1:12" s="5" customFormat="1" x14ac:dyDescent="0.25">
      <c r="A48" s="22"/>
      <c r="B48" s="9"/>
      <c r="C48" s="18"/>
      <c r="D48" s="10"/>
      <c r="E48" s="10"/>
      <c r="F48" s="10">
        <v>950.08</v>
      </c>
      <c r="G48" s="10">
        <v>1297.8</v>
      </c>
      <c r="H48" s="11">
        <v>1731.81</v>
      </c>
      <c r="I48" s="11">
        <v>74.290000000000006</v>
      </c>
      <c r="J48" s="11">
        <v>273.43</v>
      </c>
      <c r="K48" s="12">
        <v>434.01</v>
      </c>
      <c r="L48" s="4"/>
    </row>
    <row r="49" spans="1:12" s="5" customFormat="1" x14ac:dyDescent="0.25">
      <c r="A49" s="26"/>
      <c r="B49" s="27"/>
      <c r="C49" s="27"/>
      <c r="D49" s="28"/>
      <c r="E49" s="28"/>
      <c r="F49" s="28">
        <v>935.94</v>
      </c>
      <c r="G49" s="28">
        <v>1278.48</v>
      </c>
      <c r="H49" s="28">
        <v>1706.03</v>
      </c>
      <c r="I49" s="28">
        <v>73.180000000000007</v>
      </c>
      <c r="J49" s="28">
        <v>269.36</v>
      </c>
      <c r="K49" s="28">
        <v>427.55</v>
      </c>
      <c r="L49" s="4"/>
    </row>
    <row r="50" spans="1:12" s="5" customFormat="1" x14ac:dyDescent="0.25">
      <c r="A50" s="22"/>
      <c r="B50" s="9"/>
      <c r="C50" s="18"/>
      <c r="D50" s="10"/>
      <c r="E50" s="10"/>
      <c r="F50" s="10">
        <v>476.75</v>
      </c>
      <c r="G50" s="10">
        <v>651.24</v>
      </c>
      <c r="H50" s="11">
        <v>869.03</v>
      </c>
      <c r="I50" s="11">
        <v>37.28</v>
      </c>
      <c r="J50" s="11">
        <v>137.21</v>
      </c>
      <c r="K50" s="12">
        <v>217.79</v>
      </c>
      <c r="L50" s="4"/>
    </row>
    <row r="51" spans="1:12" s="5" customFormat="1" x14ac:dyDescent="0.25">
      <c r="A51" s="26"/>
      <c r="B51" s="27"/>
      <c r="C51" s="27"/>
      <c r="D51" s="28"/>
      <c r="E51" s="28"/>
      <c r="F51" s="28">
        <v>1105.0999999999999</v>
      </c>
      <c r="G51" s="28">
        <v>1509.56</v>
      </c>
      <c r="H51" s="28">
        <v>2014.39</v>
      </c>
      <c r="I51" s="28">
        <v>86.41</v>
      </c>
      <c r="J51" s="28">
        <v>318.05</v>
      </c>
      <c r="K51" s="28">
        <v>504.83</v>
      </c>
      <c r="L51" s="4"/>
    </row>
    <row r="52" spans="1:12" s="5" customFormat="1" x14ac:dyDescent="0.25">
      <c r="A52" s="22"/>
      <c r="B52" s="9"/>
      <c r="C52" s="18"/>
      <c r="D52" s="10"/>
      <c r="E52" s="10"/>
      <c r="F52" s="10">
        <v>531.59</v>
      </c>
      <c r="G52" s="10">
        <v>726.14</v>
      </c>
      <c r="H52" s="11">
        <v>968.98</v>
      </c>
      <c r="I52" s="11">
        <v>41.56</v>
      </c>
      <c r="J52" s="11">
        <v>152.99</v>
      </c>
      <c r="K52" s="12">
        <v>242.84</v>
      </c>
      <c r="L52" s="4"/>
    </row>
    <row r="53" spans="1:12" s="5" customFormat="1" x14ac:dyDescent="0.25">
      <c r="A53" s="26"/>
      <c r="B53" s="27"/>
      <c r="C53" s="27"/>
      <c r="D53" s="28"/>
      <c r="E53" s="28"/>
      <c r="F53" s="28">
        <v>130.88</v>
      </c>
      <c r="G53" s="28">
        <v>178.79</v>
      </c>
      <c r="H53" s="28">
        <v>238.58</v>
      </c>
      <c r="I53" s="28">
        <v>10.24</v>
      </c>
      <c r="J53" s="28">
        <v>37.67</v>
      </c>
      <c r="K53" s="28">
        <v>59.79</v>
      </c>
      <c r="L53" s="4"/>
    </row>
    <row r="54" spans="1:12" s="5" customFormat="1" x14ac:dyDescent="0.25">
      <c r="A54" s="22"/>
      <c r="B54" s="9"/>
      <c r="C54" s="18"/>
      <c r="D54" s="10"/>
      <c r="E54" s="10"/>
      <c r="F54" s="10">
        <v>106.77</v>
      </c>
      <c r="G54" s="10">
        <v>145.85</v>
      </c>
      <c r="H54" s="11">
        <v>194.63</v>
      </c>
      <c r="I54" s="11">
        <v>8.35</v>
      </c>
      <c r="J54" s="11">
        <v>30.73</v>
      </c>
      <c r="K54" s="12">
        <v>48.78</v>
      </c>
      <c r="L54" s="4"/>
    </row>
    <row r="55" spans="1:12" x14ac:dyDescent="0.25">
      <c r="A55" s="24">
        <f>SUBTOTAL(2,A34:A54)</f>
        <v>0</v>
      </c>
      <c r="B55" s="29" t="s">
        <v>13</v>
      </c>
      <c r="C55" s="29"/>
      <c r="D55" s="25">
        <f t="shared" ref="D55:K55" si="1">SUBTOTAL(9,D34:D54)</f>
        <v>201</v>
      </c>
      <c r="E55" s="25">
        <f t="shared" si="1"/>
        <v>174</v>
      </c>
      <c r="F55" s="25">
        <f t="shared" si="1"/>
        <v>13641.04</v>
      </c>
      <c r="G55" s="25">
        <f t="shared" si="1"/>
        <v>19061.87</v>
      </c>
      <c r="H55" s="25">
        <f t="shared" si="1"/>
        <v>24768.030000000002</v>
      </c>
      <c r="I55" s="25">
        <f t="shared" si="1"/>
        <v>1655.8300000000002</v>
      </c>
      <c r="J55" s="25">
        <f t="shared" si="1"/>
        <v>3764.9999999999995</v>
      </c>
      <c r="K55" s="25">
        <f t="shared" si="1"/>
        <v>5706.16</v>
      </c>
    </row>
  </sheetData>
  <mergeCells count="8">
    <mergeCell ref="B55:C55"/>
    <mergeCell ref="J1:K1"/>
    <mergeCell ref="J3:K3"/>
    <mergeCell ref="A1:I1"/>
    <mergeCell ref="A3:I3"/>
    <mergeCell ref="B6:K6"/>
    <mergeCell ref="B31:C31"/>
    <mergeCell ref="B33:K33"/>
  </mergeCells>
  <pageMargins left="0.39370078740157499" right="0.39370078740157499" top="0.59055118110236204" bottom="0.196850393700787" header="0.31496062992126" footer="0.118110236220472"/>
  <pageSetup paperSize="9" scale="80" fitToHeight="0" orientation="landscape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4</vt:i4>
      </vt:variant>
    </vt:vector>
  </HeadingPairs>
  <TitlesOfParts>
    <vt:vector size="5" baseType="lpstr">
      <vt:lpstr>List 1</vt:lpstr>
      <vt:lpstr>__M__X</vt:lpstr>
      <vt:lpstr>__S</vt:lpstr>
      <vt:lpstr>'List 1'!Področje_tiskanja</vt:lpstr>
      <vt:lpstr>'List 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2021-11-16T14:36:27Z</cp:lastPrinted>
  <dcterms:created xsi:type="dcterms:W3CDTF">2024-06-20T10:34:08Z</dcterms:created>
  <dcterms:modified xsi:type="dcterms:W3CDTF">2026-05-08T07:19:39Z</dcterms:modified>
</cp:coreProperties>
</file>